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05" windowWidth="19140" windowHeight="7380"/>
  </bookViews>
  <sheets>
    <sheet name="Получатели ИМТ" sheetId="3" r:id="rId1"/>
  </sheets>
  <definedNames>
    <definedName name="_xlnm.Print_Titles" localSheetId="0">'Получатели ИМТ'!$2:$2</definedName>
  </definedNames>
  <calcPr calcId="144525"/>
</workbook>
</file>

<file path=xl/calcChain.xml><?xml version="1.0" encoding="utf-8"?>
<calcChain xmlns="http://schemas.openxmlformats.org/spreadsheetml/2006/main">
  <c r="E16" i="3" l="1"/>
  <c r="E19" i="3"/>
  <c r="E21" i="3" l="1"/>
  <c r="E23" i="3"/>
  <c r="E8" i="3"/>
  <c r="E34" i="3"/>
  <c r="E32" i="3" l="1"/>
  <c r="E6" i="3" l="1"/>
  <c r="E30" i="3"/>
  <c r="E35" i="3" l="1"/>
</calcChain>
</file>

<file path=xl/sharedStrings.xml><?xml version="1.0" encoding="utf-8"?>
<sst xmlns="http://schemas.openxmlformats.org/spreadsheetml/2006/main" count="46" uniqueCount="38">
  <si>
    <t>Населенный пункт</t>
  </si>
  <si>
    <t>Итого</t>
  </si>
  <si>
    <t>Наименование проектов</t>
  </si>
  <si>
    <t>№ п/п</t>
  </si>
  <si>
    <t>итого по поселению</t>
  </si>
  <si>
    <t>п. Сингапай</t>
  </si>
  <si>
    <t>п. Усть-Юган</t>
  </si>
  <si>
    <t>п. Сентябрьский</t>
  </si>
  <si>
    <t>п. Каркатеевы</t>
  </si>
  <si>
    <t>п. Куть-Ях</t>
  </si>
  <si>
    <t>с. Лемпино</t>
  </si>
  <si>
    <t>пгт. Пойковский</t>
  </si>
  <si>
    <r>
      <t xml:space="preserve">Иные межбюджетных трансфертов из бюджета Нефтеюганского района, руб. 
</t>
    </r>
    <r>
      <rPr>
        <b/>
        <u/>
        <sz val="22"/>
        <color theme="1"/>
        <rFont val="Times New Roman"/>
        <family val="1"/>
        <charset val="204"/>
      </rPr>
      <t>(не более 1 500 000 руб.)</t>
    </r>
  </si>
  <si>
    <t>п. Салым</t>
  </si>
  <si>
    <t>п. Юганская Обь</t>
  </si>
  <si>
    <t>Ремонт проезда ТОС "Лесной" в пгт. Пойковский</t>
  </si>
  <si>
    <t>Устройство автомобильной парковки и тротуара прилегающих к территории дома №1/2 микрорайона №7</t>
  </si>
  <si>
    <t>Устройство проезда и тротуара прилегающих к территории дома №7 микрорайона №4</t>
  </si>
  <si>
    <t>Устройство автомобильной парковки и тротуара прилегающих к территории дома №7 микрорайона №4</t>
  </si>
  <si>
    <t>Устройство автомобильной парковки и тротуара прилегающих к территории дома №21/22 микрорайона №7</t>
  </si>
  <si>
    <t>"Архитектурно-художественное освещение"</t>
  </si>
  <si>
    <t>"Безопасный островок детства"</t>
  </si>
  <si>
    <t>МАФы в сквер Победы, планируемый к строительству в 2021 году</t>
  </si>
  <si>
    <t>"Травмобезопасные детские площадки"</t>
  </si>
  <si>
    <t>Устройство скейт-парка "Адреналин"</t>
  </si>
  <si>
    <t>"Лесная сказка"</t>
  </si>
  <si>
    <t>Площадка для проведения массовых мероприятий "Сердце земли"</t>
  </si>
  <si>
    <t>"Открытая стоянка для автомашин"</t>
  </si>
  <si>
    <t>Пешеходный тротуар с автопарковками по ул. Дорожников п. Салым Нефтеюганский район</t>
  </si>
  <si>
    <t>Обустройство территории берега Сырковый Сор для съезда и стоянки маломерных судов п. Салым, Нефтеюганский район</t>
  </si>
  <si>
    <t>Обустройство детской площадки "Штурмовая полоса" по ул. Круг В-1 напротив дома № 59</t>
  </si>
  <si>
    <t>Обустройство площадки для игры в футбол ул. Круг Б-3 "Лига" п. Сингапай</t>
  </si>
  <si>
    <t>Реконструкция универсальной спортивной площадки на базе хоккейного корта в рамках проекта "Хоккейный клуб" Медведи" п. Сингапай"</t>
  </si>
  <si>
    <t>Благоустройство территории в парке отдыха Сингапай "Станция спортивная"</t>
  </si>
  <si>
    <t>Благоустройство территории в парке отдыха Сингапай "Веселые горки"</t>
  </si>
  <si>
    <t>Благоустройство территории в парке отдыха Сингапай "Волшебная долина"</t>
  </si>
  <si>
    <t>Благоустройство территории в парке отдыха Сингапай "Весёлая семейка"</t>
  </si>
  <si>
    <t xml:space="preserve">Распределение иных межбюджетных трансфертов бюджетам городского и сельских поселений из бюджета Нефтеюганского района на реализацию проектов "Народный бюджет" в 2021 году (в соответствии с Протоколом заседания конкурсной комиссии по отбору проектов «Народный бюджет-2021» Нефтеюганского района от 16.09.2020 № 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</si>
</sst>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3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Fill="1"/>
    <xf numFmtId="4" fontId="0" fillId="0" borderId="0" xfId="0" applyNumberFormat="1" applyFill="1"/>
    <xf numFmtId="0" fontId="0" fillId="0" borderId="0" xfId="0" applyFill="1" applyAlignment="1">
      <alignment wrapText="1"/>
    </xf>
    <xf numFmtId="4" fontId="0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/>
    <xf numFmtId="0" fontId="6" fillId="0" borderId="2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wrapText="1"/>
    </xf>
    <xf numFmtId="0" fontId="6" fillId="0" borderId="12" xfId="1" applyFont="1" applyFill="1" applyBorder="1" applyAlignment="1">
      <alignment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0" fillId="0" borderId="0" xfId="0" applyFill="1" applyBorder="1"/>
    <xf numFmtId="4" fontId="9" fillId="2" borderId="8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/>
    </xf>
    <xf numFmtId="4" fontId="13" fillId="0" borderId="3" xfId="1" applyNumberFormat="1" applyFont="1" applyFill="1" applyBorder="1" applyAlignment="1">
      <alignment horizontal="center" vertical="center"/>
    </xf>
    <xf numFmtId="4" fontId="14" fillId="0" borderId="3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vertical="center" wrapText="1"/>
    </xf>
    <xf numFmtId="4" fontId="13" fillId="0" borderId="8" xfId="1" applyNumberFormat="1" applyFont="1" applyFill="1" applyBorder="1" applyAlignment="1">
      <alignment horizontal="center" vertical="center"/>
    </xf>
    <xf numFmtId="4" fontId="9" fillId="2" borderId="4" xfId="1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7" fillId="0" borderId="32" xfId="1" applyFont="1" applyFill="1" applyBorder="1" applyAlignment="1">
      <alignment vertical="center" wrapText="1"/>
    </xf>
    <xf numFmtId="4" fontId="14" fillId="0" borderId="25" xfId="1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vertical="center" wrapText="1"/>
    </xf>
    <xf numFmtId="4" fontId="14" fillId="0" borderId="21" xfId="1" applyNumberFormat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vertical="center" wrapText="1"/>
    </xf>
    <xf numFmtId="4" fontId="13" fillId="0" borderId="25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vertical="center" wrapText="1"/>
    </xf>
    <xf numFmtId="4" fontId="10" fillId="3" borderId="2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4" fontId="17" fillId="0" borderId="0" xfId="0" applyNumberFormat="1" applyFont="1" applyFill="1"/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4" fontId="18" fillId="0" borderId="0" xfId="0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topLeftCell="B1" zoomScale="40" zoomScaleNormal="40" zoomScaleSheetLayoutView="30" workbookViewId="0">
      <pane xSplit="1" ySplit="2" topLeftCell="C27" activePane="bottomRight" state="frozen"/>
      <selection activeCell="B1" sqref="B1"/>
      <selection pane="topRight" activeCell="C1" sqref="C1"/>
      <selection pane="bottomLeft" activeCell="B3" sqref="B3"/>
      <selection pane="bottomRight" activeCell="L35" sqref="L35"/>
    </sheetView>
  </sheetViews>
  <sheetFormatPr defaultColWidth="9.140625" defaultRowHeight="15" x14ac:dyDescent="0.25"/>
  <cols>
    <col min="1" max="1" width="5.7109375" style="4" customWidth="1"/>
    <col min="2" max="2" width="11.42578125" style="1" customWidth="1"/>
    <col min="3" max="3" width="65.7109375" style="9" customWidth="1"/>
    <col min="4" max="4" width="154.42578125" style="6" customWidth="1"/>
    <col min="5" max="5" width="92.140625" style="3" customWidth="1"/>
    <col min="6" max="6" width="15.85546875" style="4" customWidth="1"/>
    <col min="7" max="7" width="9.140625" style="4"/>
    <col min="8" max="8" width="46" style="4" customWidth="1"/>
    <col min="9" max="16384" width="9.140625" style="4"/>
  </cols>
  <sheetData>
    <row r="1" spans="1:5" ht="279" customHeight="1" thickBot="1" x14ac:dyDescent="0.3">
      <c r="B1" s="80" t="s">
        <v>37</v>
      </c>
      <c r="C1" s="80"/>
      <c r="D1" s="80"/>
      <c r="E1" s="80"/>
    </row>
    <row r="2" spans="1:5" ht="229.9" customHeight="1" thickBot="1" x14ac:dyDescent="0.3">
      <c r="A2" s="26"/>
      <c r="B2" s="43" t="s">
        <v>3</v>
      </c>
      <c r="C2" s="28" t="s">
        <v>0</v>
      </c>
      <c r="D2" s="29" t="s">
        <v>2</v>
      </c>
      <c r="E2" s="29" t="s">
        <v>12</v>
      </c>
    </row>
    <row r="3" spans="1:5" ht="24" thickBot="1" x14ac:dyDescent="0.3">
      <c r="B3" s="24">
        <v>1</v>
      </c>
      <c r="C3" s="25">
        <v>2</v>
      </c>
      <c r="D3" s="25">
        <v>3</v>
      </c>
      <c r="E3" s="25">
        <v>5</v>
      </c>
    </row>
    <row r="4" spans="1:5" ht="52.9" customHeight="1" x14ac:dyDescent="0.25">
      <c r="B4" s="23">
        <v>1</v>
      </c>
      <c r="C4" s="81" t="s">
        <v>7</v>
      </c>
      <c r="D4" s="42" t="s">
        <v>21</v>
      </c>
      <c r="E4" s="44">
        <v>1500000</v>
      </c>
    </row>
    <row r="5" spans="1:5" ht="81.599999999999994" customHeight="1" thickBot="1" x14ac:dyDescent="0.3">
      <c r="B5" s="18">
        <v>2</v>
      </c>
      <c r="C5" s="82"/>
      <c r="D5" s="11" t="s">
        <v>22</v>
      </c>
      <c r="E5" s="33">
        <v>1142311.73</v>
      </c>
    </row>
    <row r="6" spans="1:5" ht="45.75" thickBot="1" x14ac:dyDescent="0.3">
      <c r="B6" s="68" t="s">
        <v>4</v>
      </c>
      <c r="C6" s="69"/>
      <c r="D6" s="70"/>
      <c r="E6" s="27">
        <f>SUM(E4:E5)</f>
        <v>2642311.73</v>
      </c>
    </row>
    <row r="7" spans="1:5" ht="58.9" customHeight="1" thickBot="1" x14ac:dyDescent="0.3">
      <c r="B7" s="19">
        <v>1</v>
      </c>
      <c r="C7" s="32" t="s">
        <v>8</v>
      </c>
      <c r="D7" s="12" t="s">
        <v>25</v>
      </c>
      <c r="E7" s="34">
        <v>1383137</v>
      </c>
    </row>
    <row r="8" spans="1:5" ht="45.75" thickBot="1" x14ac:dyDescent="0.3">
      <c r="B8" s="68" t="s">
        <v>4</v>
      </c>
      <c r="C8" s="69"/>
      <c r="D8" s="70"/>
      <c r="E8" s="27">
        <f t="shared" ref="E8" si="0">E7</f>
        <v>1383137</v>
      </c>
    </row>
    <row r="9" spans="1:5" ht="78.599999999999994" customHeight="1" x14ac:dyDescent="0.25">
      <c r="B9" s="20">
        <v>1</v>
      </c>
      <c r="C9" s="79" t="s">
        <v>5</v>
      </c>
      <c r="D9" s="13" t="s">
        <v>31</v>
      </c>
      <c r="E9" s="34">
        <v>1500000</v>
      </c>
    </row>
    <row r="10" spans="1:5" ht="126" customHeight="1" x14ac:dyDescent="0.25">
      <c r="B10" s="21">
        <v>2</v>
      </c>
      <c r="C10" s="79"/>
      <c r="D10" s="14" t="s">
        <v>32</v>
      </c>
      <c r="E10" s="34">
        <v>1500000</v>
      </c>
    </row>
    <row r="11" spans="1:5" ht="82.9" customHeight="1" x14ac:dyDescent="0.25">
      <c r="B11" s="20">
        <v>3</v>
      </c>
      <c r="C11" s="79"/>
      <c r="D11" s="14" t="s">
        <v>33</v>
      </c>
      <c r="E11" s="36">
        <v>1500000</v>
      </c>
    </row>
    <row r="12" spans="1:5" s="10" customFormat="1" ht="81" customHeight="1" x14ac:dyDescent="0.35">
      <c r="B12" s="21">
        <v>4</v>
      </c>
      <c r="C12" s="79"/>
      <c r="D12" s="14" t="s">
        <v>34</v>
      </c>
      <c r="E12" s="38">
        <v>1500000</v>
      </c>
    </row>
    <row r="13" spans="1:5" ht="75" customHeight="1" x14ac:dyDescent="0.25">
      <c r="B13" s="20">
        <v>5</v>
      </c>
      <c r="C13" s="79"/>
      <c r="D13" s="15" t="s">
        <v>30</v>
      </c>
      <c r="E13" s="38">
        <v>1500000</v>
      </c>
    </row>
    <row r="14" spans="1:5" s="10" customFormat="1" ht="84.6" customHeight="1" x14ac:dyDescent="0.35">
      <c r="B14" s="21">
        <v>6</v>
      </c>
      <c r="C14" s="79"/>
      <c r="D14" s="14" t="s">
        <v>35</v>
      </c>
      <c r="E14" s="38">
        <v>1143768</v>
      </c>
    </row>
    <row r="15" spans="1:5" s="10" customFormat="1" ht="88.9" customHeight="1" thickBot="1" x14ac:dyDescent="0.4">
      <c r="B15" s="20">
        <v>7</v>
      </c>
      <c r="C15" s="79"/>
      <c r="D15" s="30" t="s">
        <v>36</v>
      </c>
      <c r="E15" s="38">
        <v>1500000</v>
      </c>
    </row>
    <row r="16" spans="1:5" ht="45.75" thickBot="1" x14ac:dyDescent="0.3">
      <c r="B16" s="68" t="s">
        <v>4</v>
      </c>
      <c r="C16" s="69"/>
      <c r="D16" s="70"/>
      <c r="E16" s="27">
        <f t="shared" ref="E16" si="1">SUM(E9:E15)</f>
        <v>10143768</v>
      </c>
    </row>
    <row r="17" spans="2:8" ht="89.45" customHeight="1" x14ac:dyDescent="0.25">
      <c r="B17" s="50">
        <v>1</v>
      </c>
      <c r="C17" s="77" t="s">
        <v>13</v>
      </c>
      <c r="D17" s="56" t="s">
        <v>28</v>
      </c>
      <c r="E17" s="57">
        <v>1001103.9</v>
      </c>
    </row>
    <row r="18" spans="2:8" ht="117" customHeight="1" thickBot="1" x14ac:dyDescent="0.3">
      <c r="B18" s="53">
        <v>2</v>
      </c>
      <c r="C18" s="78"/>
      <c r="D18" s="58" t="s">
        <v>29</v>
      </c>
      <c r="E18" s="39">
        <v>1192636.5</v>
      </c>
    </row>
    <row r="19" spans="2:8" ht="45.75" thickBot="1" x14ac:dyDescent="0.3">
      <c r="B19" s="68" t="s">
        <v>4</v>
      </c>
      <c r="C19" s="69"/>
      <c r="D19" s="70"/>
      <c r="E19" s="27">
        <f t="shared" ref="E19" si="2">E17+E18</f>
        <v>2193740.4</v>
      </c>
    </row>
    <row r="20" spans="2:8" ht="64.900000000000006" customHeight="1" thickBot="1" x14ac:dyDescent="0.3">
      <c r="B20" s="19">
        <v>1</v>
      </c>
      <c r="C20" s="41" t="s">
        <v>9</v>
      </c>
      <c r="D20" s="12" t="s">
        <v>27</v>
      </c>
      <c r="E20" s="34">
        <v>1447140</v>
      </c>
    </row>
    <row r="21" spans="2:8" ht="45.75" thickBot="1" x14ac:dyDescent="0.3">
      <c r="B21" s="68" t="s">
        <v>4</v>
      </c>
      <c r="C21" s="69"/>
      <c r="D21" s="70"/>
      <c r="E21" s="27">
        <f t="shared" ref="E21" si="3">E20</f>
        <v>1447140</v>
      </c>
    </row>
    <row r="22" spans="2:8" ht="99.6" customHeight="1" thickBot="1" x14ac:dyDescent="0.3">
      <c r="B22" s="45">
        <v>1</v>
      </c>
      <c r="C22" s="46" t="s">
        <v>10</v>
      </c>
      <c r="D22" s="47" t="s">
        <v>26</v>
      </c>
      <c r="E22" s="48">
        <v>749732</v>
      </c>
    </row>
    <row r="23" spans="2:8" ht="45.75" thickBot="1" x14ac:dyDescent="0.3">
      <c r="B23" s="71" t="s">
        <v>4</v>
      </c>
      <c r="C23" s="72"/>
      <c r="D23" s="73"/>
      <c r="E23" s="49">
        <f t="shared" ref="E23" si="4">E22</f>
        <v>749732</v>
      </c>
    </row>
    <row r="24" spans="2:8" ht="75" customHeight="1" x14ac:dyDescent="0.25">
      <c r="B24" s="50">
        <v>1</v>
      </c>
      <c r="C24" s="74" t="s">
        <v>11</v>
      </c>
      <c r="D24" s="51" t="s">
        <v>15</v>
      </c>
      <c r="E24" s="52">
        <v>1500000</v>
      </c>
    </row>
    <row r="25" spans="2:8" ht="109.9" customHeight="1" x14ac:dyDescent="0.25">
      <c r="B25" s="22">
        <v>2</v>
      </c>
      <c r="C25" s="75"/>
      <c r="D25" s="16" t="s">
        <v>16</v>
      </c>
      <c r="E25" s="37">
        <v>1294887.06</v>
      </c>
    </row>
    <row r="26" spans="2:8" ht="70.5" x14ac:dyDescent="0.25">
      <c r="B26" s="22">
        <v>3</v>
      </c>
      <c r="C26" s="75"/>
      <c r="D26" s="16" t="s">
        <v>17</v>
      </c>
      <c r="E26" s="37">
        <v>1238377.51</v>
      </c>
    </row>
    <row r="27" spans="2:8" ht="109.9" customHeight="1" x14ac:dyDescent="0.25">
      <c r="B27" s="22">
        <v>4</v>
      </c>
      <c r="C27" s="75"/>
      <c r="D27" s="16" t="s">
        <v>18</v>
      </c>
      <c r="E27" s="37">
        <v>1386635.01</v>
      </c>
    </row>
    <row r="28" spans="2:8" ht="111.6" customHeight="1" x14ac:dyDescent="0.25">
      <c r="B28" s="22">
        <v>5</v>
      </c>
      <c r="C28" s="75"/>
      <c r="D28" s="16" t="s">
        <v>19</v>
      </c>
      <c r="E28" s="37">
        <v>717660.02</v>
      </c>
    </row>
    <row r="29" spans="2:8" ht="74.45" customHeight="1" thickBot="1" x14ac:dyDescent="0.3">
      <c r="B29" s="53">
        <v>6</v>
      </c>
      <c r="C29" s="76"/>
      <c r="D29" s="54" t="s">
        <v>20</v>
      </c>
      <c r="E29" s="55">
        <v>1500000</v>
      </c>
    </row>
    <row r="30" spans="2:8" ht="45.75" thickBot="1" x14ac:dyDescent="0.3">
      <c r="B30" s="68" t="s">
        <v>4</v>
      </c>
      <c r="C30" s="69"/>
      <c r="D30" s="70"/>
      <c r="E30" s="27">
        <f>SUM(E24:E29)</f>
        <v>7637559.5999999996</v>
      </c>
    </row>
    <row r="31" spans="2:8" ht="66" customHeight="1" thickBot="1" x14ac:dyDescent="0.55000000000000004">
      <c r="B31" s="19">
        <v>1</v>
      </c>
      <c r="C31" s="32" t="s">
        <v>6</v>
      </c>
      <c r="D31" s="31" t="s">
        <v>23</v>
      </c>
      <c r="E31" s="35">
        <v>1500000</v>
      </c>
      <c r="H31" s="83"/>
    </row>
    <row r="32" spans="2:8" ht="45.75" thickBot="1" x14ac:dyDescent="0.3">
      <c r="B32" s="68" t="s">
        <v>4</v>
      </c>
      <c r="C32" s="69"/>
      <c r="D32" s="70"/>
      <c r="E32" s="27">
        <f t="shared" ref="E32" si="5">E31</f>
        <v>1500000</v>
      </c>
    </row>
    <row r="33" spans="2:6" ht="70.900000000000006" customHeight="1" thickBot="1" x14ac:dyDescent="0.3">
      <c r="B33" s="22">
        <v>1</v>
      </c>
      <c r="C33" s="40" t="s">
        <v>14</v>
      </c>
      <c r="D33" s="17" t="s">
        <v>24</v>
      </c>
      <c r="E33" s="37">
        <v>927104.7</v>
      </c>
    </row>
    <row r="34" spans="2:6" ht="45.75" thickBot="1" x14ac:dyDescent="0.3">
      <c r="B34" s="68" t="s">
        <v>4</v>
      </c>
      <c r="C34" s="69"/>
      <c r="D34" s="70"/>
      <c r="E34" s="27">
        <f t="shared" ref="E34" si="6">E33</f>
        <v>927104.7</v>
      </c>
    </row>
    <row r="35" spans="2:6" ht="80.45" customHeight="1" thickBot="1" x14ac:dyDescent="0.3">
      <c r="B35" s="59"/>
      <c r="C35" s="60" t="s">
        <v>1</v>
      </c>
      <c r="D35" s="61"/>
      <c r="E35" s="62">
        <f>E6+E8+E16+E19+E21+E23+E30+E32+E34</f>
        <v>28624493.430000003</v>
      </c>
      <c r="F35" s="5"/>
    </row>
    <row r="36" spans="2:6" s="2" customFormat="1" ht="18.75" x14ac:dyDescent="0.25">
      <c r="C36" s="8"/>
    </row>
    <row r="37" spans="2:6" x14ac:dyDescent="0.25">
      <c r="E37" s="7"/>
    </row>
    <row r="42" spans="2:6" s="66" customFormat="1" ht="34.9" customHeight="1" x14ac:dyDescent="0.5">
      <c r="B42" s="63"/>
      <c r="C42" s="64"/>
      <c r="D42" s="65"/>
      <c r="E42" s="67"/>
    </row>
  </sheetData>
  <mergeCells count="14">
    <mergeCell ref="B6:D6"/>
    <mergeCell ref="B8:D8"/>
    <mergeCell ref="C9:C15"/>
    <mergeCell ref="B1:E1"/>
    <mergeCell ref="C4:C5"/>
    <mergeCell ref="B16:D16"/>
    <mergeCell ref="B19:D19"/>
    <mergeCell ref="B21:D21"/>
    <mergeCell ref="B23:D23"/>
    <mergeCell ref="B34:D34"/>
    <mergeCell ref="C24:C29"/>
    <mergeCell ref="B30:D30"/>
    <mergeCell ref="B32:D32"/>
    <mergeCell ref="C17:C18"/>
  </mergeCells>
  <pageMargins left="0" right="0" top="0" bottom="0" header="0" footer="0"/>
  <pageSetup paperSize="9" scale="2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Получатели ИМТ</vt:lpstr>
      <vt:lpstr>'Получатели ИМТ'!Заголовки_для_печати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Звада Дарья Александровна</dc:creator>
  <cp:lastModifiedBy>Сенчурова Елена Васильевна</cp:lastModifiedBy>
  <cp:lastPrinted>2019-12-18T11:18:25Z</cp:lastPrinted>
  <dcterms:created xsi:type="dcterms:W3CDTF">2017-06-14T04:23:19Z</dcterms:created>
  <dcterms:modified xsi:type="dcterms:W3CDTF">2020-10-06T04:18:28Z</dcterms:modified>
</cp:coreProperties>
</file>